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 Петриківка\контроль фінуправління 2025\рішення бюджет 2025\"/>
    </mc:Choice>
  </mc:AlternateContent>
  <xr:revisionPtr revIDLastSave="0" documentId="13_ncr:1_{61A95294-EE66-4B67-926E-EA3CD5082E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8" i="1" l="1"/>
  <c r="F88" i="1"/>
  <c r="E88" i="1"/>
  <c r="D93" i="1"/>
  <c r="D95" i="1"/>
  <c r="G94" i="1"/>
  <c r="F94" i="1"/>
  <c r="E94" i="1"/>
  <c r="D94" i="1" s="1"/>
  <c r="E96" i="1"/>
  <c r="D101" i="1"/>
  <c r="D97" i="1"/>
  <c r="D92" i="1"/>
  <c r="D91" i="1"/>
  <c r="D90" i="1"/>
  <c r="D98" i="1"/>
  <c r="G96" i="1"/>
  <c r="F96" i="1"/>
  <c r="D89" i="1"/>
  <c r="D88" i="1" l="1"/>
  <c r="G87" i="1"/>
  <c r="F87" i="1"/>
  <c r="E87" i="1"/>
  <c r="G28" i="1"/>
  <c r="F28" i="1"/>
  <c r="F22" i="1"/>
  <c r="F21" i="1" s="1"/>
  <c r="D100" i="1"/>
  <c r="D84" i="1"/>
  <c r="G83" i="1"/>
  <c r="G82" i="1" s="1"/>
  <c r="G81" i="1" s="1"/>
  <c r="G85" i="1" s="1"/>
  <c r="F83" i="1"/>
  <c r="F82" i="1" s="1"/>
  <c r="F81" i="1" s="1"/>
  <c r="E83" i="1"/>
  <c r="E82" i="1" s="1"/>
  <c r="D80" i="1"/>
  <c r="G79" i="1"/>
  <c r="F79" i="1"/>
  <c r="E79" i="1"/>
  <c r="D78" i="1"/>
  <c r="D77" i="1"/>
  <c r="G76" i="1"/>
  <c r="F76" i="1"/>
  <c r="E76" i="1"/>
  <c r="D74" i="1"/>
  <c r="D73" i="1"/>
  <c r="D72" i="1"/>
  <c r="G71" i="1"/>
  <c r="F71" i="1"/>
  <c r="E71" i="1"/>
  <c r="D70" i="1"/>
  <c r="D69" i="1"/>
  <c r="D68" i="1"/>
  <c r="G67" i="1"/>
  <c r="F67" i="1"/>
  <c r="E67" i="1"/>
  <c r="D64" i="1"/>
  <c r="D63" i="1"/>
  <c r="D62" i="1"/>
  <c r="G61" i="1"/>
  <c r="G60" i="1" s="1"/>
  <c r="F61" i="1"/>
  <c r="F60" i="1" s="1"/>
  <c r="E61" i="1"/>
  <c r="E60" i="1" s="1"/>
  <c r="D59" i="1"/>
  <c r="D58" i="1"/>
  <c r="D57" i="1"/>
  <c r="G56" i="1"/>
  <c r="F56" i="1"/>
  <c r="E56" i="1"/>
  <c r="D55" i="1"/>
  <c r="G54" i="1"/>
  <c r="F54" i="1"/>
  <c r="E54" i="1"/>
  <c r="D53" i="1"/>
  <c r="D52" i="1"/>
  <c r="D51" i="1"/>
  <c r="D50" i="1"/>
  <c r="D49" i="1"/>
  <c r="D48" i="1"/>
  <c r="D47" i="1"/>
  <c r="D46" i="1"/>
  <c r="D45" i="1"/>
  <c r="D44" i="1"/>
  <c r="G43" i="1"/>
  <c r="F43" i="1"/>
  <c r="E43" i="1"/>
  <c r="D41" i="1"/>
  <c r="D40" i="1"/>
  <c r="E39" i="1"/>
  <c r="D39" i="1" s="1"/>
  <c r="D38" i="1"/>
  <c r="E37" i="1"/>
  <c r="D37" i="1" s="1"/>
  <c r="D36" i="1"/>
  <c r="G35" i="1"/>
  <c r="F35" i="1"/>
  <c r="E35" i="1"/>
  <c r="D33" i="1"/>
  <c r="D32" i="1" s="1"/>
  <c r="G32" i="1"/>
  <c r="F32" i="1"/>
  <c r="E32" i="1"/>
  <c r="D31" i="1"/>
  <c r="G30" i="1"/>
  <c r="F30" i="1"/>
  <c r="E30" i="1"/>
  <c r="D29" i="1"/>
  <c r="E28" i="1"/>
  <c r="D26" i="1"/>
  <c r="D25" i="1"/>
  <c r="D24" i="1"/>
  <c r="D23" i="1"/>
  <c r="E22" i="1"/>
  <c r="E21" i="1" s="1"/>
  <c r="F27" i="1" l="1"/>
  <c r="G27" i="1"/>
  <c r="D22" i="1"/>
  <c r="F20" i="1"/>
  <c r="D35" i="1"/>
  <c r="D71" i="1"/>
  <c r="D60" i="1"/>
  <c r="E75" i="1"/>
  <c r="D76" i="1"/>
  <c r="F75" i="1"/>
  <c r="F65" i="1" s="1"/>
  <c r="D56" i="1"/>
  <c r="E27" i="1"/>
  <c r="D27" i="1" s="1"/>
  <c r="D43" i="1"/>
  <c r="D67" i="1"/>
  <c r="D30" i="1"/>
  <c r="E42" i="1"/>
  <c r="D42" i="1" s="1"/>
  <c r="E86" i="1"/>
  <c r="G75" i="1"/>
  <c r="D54" i="1"/>
  <c r="D28" i="1"/>
  <c r="E66" i="1"/>
  <c r="D96" i="1"/>
  <c r="D82" i="1"/>
  <c r="E81" i="1"/>
  <c r="D81" i="1" s="1"/>
  <c r="G86" i="1"/>
  <c r="G102" i="1" s="1"/>
  <c r="E34" i="1"/>
  <c r="D34" i="1" s="1"/>
  <c r="D79" i="1"/>
  <c r="D61" i="1"/>
  <c r="D83" i="1"/>
  <c r="D99" i="1"/>
  <c r="F85" i="1" l="1"/>
  <c r="E65" i="1"/>
  <c r="D65" i="1" s="1"/>
  <c r="D66" i="1"/>
  <c r="D75" i="1"/>
  <c r="F86" i="1"/>
  <c r="D86" i="1" s="1"/>
  <c r="D87" i="1"/>
  <c r="E20" i="1"/>
  <c r="D21" i="1"/>
  <c r="F102" i="1" l="1"/>
  <c r="E85" i="1"/>
  <c r="D20" i="1"/>
  <c r="E102" i="1" l="1"/>
  <c r="D102" i="1" s="1"/>
  <c r="D85" i="1"/>
</calcChain>
</file>

<file path=xl/sharedStrings.xml><?xml version="1.0" encoding="utf-8"?>
<sst xmlns="http://schemas.openxmlformats.org/spreadsheetml/2006/main" count="108" uniqueCount="107">
  <si>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</si>
  <si>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</si>
  <si>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</si>
  <si>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</si>
  <si>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</si>
  <si>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</si>
  <si>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</si>
  <si>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</si>
  <si>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</si>
  <si>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</si>
  <si>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</si>
  <si>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</si>
  <si>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</si>
  <si>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</si>
  <si>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</si>
  <si>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</si>
  <si>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</si>
  <si>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</si>
  <si>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</si>
  <si>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</si>
  <si>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</si>
  <si>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</si>
  <si>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</si>
  <si>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</si>
  <si>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</si>
  <si>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</si>
  <si>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</si>
  <si>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</si>
  <si>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</si>
  <si>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</si>
  <si>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</si>
  <si>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</si>
  <si>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</si>
  <si>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</si>
  <si>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</si>
  <si>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</si>
  <si>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</si>
  <si>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</si>
  <si>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</si>
  <si>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</si>
  <si>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</si>
  <si>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</si>
  <si>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</si>
  <si>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</si>
  <si>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</si>
  <si>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</si>
  <si>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</si>
  <si>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</si>
  <si>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</si>
  <si>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</si>
  <si>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</si>
  <si>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</si>
  <si>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</si>
  <si>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</si>
  <si>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</si>
  <si>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Інші джерела власних надходжень бюджетних установ 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</si>
  <si>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</si>
  <si>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</si>
  <si>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</si>
  <si>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</si>
  <si>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Разом доходів</t>
  </si>
  <si>
    <t>X</t>
  </si>
  <si>
    <t>(код бюджету)</t>
  </si>
  <si>
    <t>Інші субвенції з місцевого бюджету, в тому числі:</t>
  </si>
  <si>
    <t>Рентна плата за користування надрами для видобування інших корисних копалин загальнодержавного значення </t>
  </si>
  <si>
    <t>Місцеві податки та збори, що сплачуються (перераховуються) згідно з Податковим кодексом України</t>
  </si>
  <si>
    <t>Рентна плата за користування надрами місцевого значення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</si>
  <si>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</si>
  <si>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Рентна плата за користування надрами загальнодержавного значення</t>
  </si>
  <si>
    <t>в тому числі за рахунок:                                                Субвенція з обласного бюджету на пільгове медичне обслуговування осіб, які постраждали внаслідок Чорнобильської катастрофи</t>
  </si>
  <si>
    <t>Акцизний податок з реалізації суб’єктами господарювання роздрібної торгівлі підакцизних товарів (крім тих,що опадатковуються згідно з підпунктом 213.1.14 пункту 213.1 статті 213 Податкового кодексу України)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</si>
  <si>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</si>
  <si>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Доходи від операцій з капіталом</t>
  </si>
  <si>
    <t>Кошти від продажу землі і нематеріальних активів</t>
  </si>
  <si>
    <t xml:space="preserve">Кошти від продажу землі 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</si>
  <si>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"Перехідні положення" Земельного кодексу України</t>
  </si>
  <si>
    <t>.0454300000</t>
  </si>
  <si>
    <t>Податок на доходи  фізичних осіб у вигляді мінімального податкового зобов'язання, що підлягає сплаті фізичними особами</t>
  </si>
  <si>
    <t>Транспортний податок з фізичних осіб </t>
  </si>
  <si>
    <t>Надходження від скидів забруднюючих речовин безпосередньо у водні об'єкти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</si>
  <si>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</si>
  <si>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Додаток 1 </t>
  </si>
  <si>
    <t>ДОХОДИ
селищного бюджету на 2025 рік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</si>
  <si>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</si>
  <si>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</si>
  <si>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</si>
  <si>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</si>
  <si>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</si>
  <si>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</si>
  <si>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</si>
  <si>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</si>
  <si>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</si>
  <si>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Дотації з місцевих бюджетів іншим місцевим бюджетам</t>
  </si>
  <si>
    <t>Інші дотації з місцевого бюджету</t>
  </si>
  <si>
    <t xml:space="preserve">до рішення виконавчого комітету </t>
  </si>
  <si>
    <t xml:space="preserve">селищної ради </t>
  </si>
  <si>
    <t xml:space="preserve">від 18 березня  2025 року </t>
  </si>
  <si>
    <t xml:space="preserve">Додаток 1 до рішення </t>
  </si>
  <si>
    <t xml:space="preserve">Петриківської селищної ради </t>
  </si>
  <si>
    <t>від 13.12.2024 року № 862-27/VIII</t>
  </si>
  <si>
    <t>(нова редакція згідно з рішенням</t>
  </si>
  <si>
    <t>Керуючий справами (секретар)</t>
  </si>
  <si>
    <t>виконавчого комітету селищної ради</t>
  </si>
  <si>
    <t>Валентина БЕЛЬМАС</t>
  </si>
  <si>
    <t>№ 49</t>
  </si>
  <si>
    <t>виконкому від 18 березня 2025 року № 49 )</t>
  </si>
  <si>
    <t>Субвенція з державного бюджету місцевим бюджетам на покращення якості гарячого харчування учнів початкових класіва закладів загальної середньої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</si>
</sst>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0" borderId="0" xfId="0" applyFont="1"/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6" fillId="0" borderId="0" xfId="0" applyFont="1"/>
    <xf numFmtId="0" fontId="6" fillId="2" borderId="0" xfId="0" applyFont="1" applyFill="1"/>
    <xf numFmtId="0" fontId="10" fillId="0" borderId="0" xfId="0" applyFont="1"/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05"/>
  <sheetViews>
    <sheetView tabSelected="1" topLeftCell="A94" workbookViewId="0">
      <selection activeCell="J95" sqref="J95"/>
    </sheetView>
  </sheetViews>
  <sheetFormatPr defaultColWidth="8.85546875" defaultRowHeight="12.75" x14ac:dyDescent="0.2"/>
  <cols>
    <col min="1" max="1" width="8.85546875" style="1"/>
    <col min="2" max="2" width="13.42578125" style="1" customWidth="1"/>
    <col min="3" max="3" width="41" style="1" customWidth="1"/>
    <col min="4" max="4" width="14.140625" style="2" customWidth="1"/>
    <col min="5" max="5" width="14" style="1" customWidth="1"/>
    <col min="6" max="6" width="14.140625" style="1" customWidth="1"/>
    <col min="7" max="7" width="14.7109375" style="1" customWidth="1"/>
    <col min="8" max="16384" width="8.85546875" style="1"/>
  </cols>
  <sheetData>
    <row r="1" spans="2:7" ht="15.75" x14ac:dyDescent="0.25">
      <c r="E1" s="31" t="s">
        <v>81</v>
      </c>
      <c r="F1" s="31"/>
      <c r="G1" s="31"/>
    </row>
    <row r="2" spans="2:7" ht="15.75" x14ac:dyDescent="0.25">
      <c r="E2" s="31" t="s">
        <v>94</v>
      </c>
      <c r="F2" s="31"/>
      <c r="G2" s="31"/>
    </row>
    <row r="3" spans="2:7" ht="15.75" x14ac:dyDescent="0.25">
      <c r="E3" s="31" t="s">
        <v>95</v>
      </c>
      <c r="F3" s="31"/>
      <c r="G3" s="31"/>
    </row>
    <row r="4" spans="2:7" ht="15.75" x14ac:dyDescent="0.25">
      <c r="E4" s="31" t="s">
        <v>96</v>
      </c>
      <c r="F4" s="31"/>
      <c r="G4" s="31"/>
    </row>
    <row r="5" spans="2:7" ht="15.75" x14ac:dyDescent="0.25">
      <c r="E5" s="29" t="s">
        <v>104</v>
      </c>
      <c r="F5" s="29"/>
      <c r="G5" s="29"/>
    </row>
    <row r="6" spans="2:7" ht="15.75" x14ac:dyDescent="0.25">
      <c r="E6" s="29"/>
      <c r="F6" s="29"/>
      <c r="G6" s="29"/>
    </row>
    <row r="7" spans="2:7" ht="15.75" x14ac:dyDescent="0.25">
      <c r="E7" s="29" t="s">
        <v>97</v>
      </c>
      <c r="F7" s="29"/>
      <c r="G7" s="29"/>
    </row>
    <row r="8" spans="2:7" ht="15.75" x14ac:dyDescent="0.25">
      <c r="E8" s="29" t="s">
        <v>98</v>
      </c>
      <c r="F8" s="29"/>
      <c r="G8" s="29"/>
    </row>
    <row r="9" spans="2:7" ht="15.75" x14ac:dyDescent="0.25">
      <c r="E9" s="29" t="s">
        <v>99</v>
      </c>
      <c r="F9" s="29"/>
      <c r="G9" s="29"/>
    </row>
    <row r="10" spans="2:7" ht="15.75" x14ac:dyDescent="0.25">
      <c r="E10" s="29" t="s">
        <v>100</v>
      </c>
      <c r="F10" s="29"/>
      <c r="G10" s="29"/>
    </row>
    <row r="11" spans="2:7" ht="15.75" x14ac:dyDescent="0.25">
      <c r="E11" s="29" t="s">
        <v>105</v>
      </c>
      <c r="F11" s="29"/>
      <c r="G11" s="29"/>
    </row>
    <row r="13" spans="2:7" ht="34.9" customHeight="1" x14ac:dyDescent="0.3">
      <c r="B13" s="32" t="s">
        <v>82</v>
      </c>
      <c r="C13" s="33"/>
      <c r="D13" s="33"/>
      <c r="E13" s="33"/>
      <c r="F13" s="33"/>
      <c r="G13" s="33"/>
    </row>
    <row r="14" spans="2:7" ht="25.5" customHeight="1" x14ac:dyDescent="0.3">
      <c r="B14" s="23" t="s">
        <v>76</v>
      </c>
      <c r="C14" s="24"/>
      <c r="D14" s="22"/>
      <c r="E14" s="24"/>
      <c r="F14" s="24"/>
      <c r="G14" s="24"/>
    </row>
    <row r="15" spans="2:7" ht="13.15" customHeight="1" x14ac:dyDescent="0.2">
      <c r="B15" s="3" t="s">
        <v>62</v>
      </c>
      <c r="G15" s="4" t="s">
        <v>0</v>
      </c>
    </row>
    <row r="16" spans="2:7" ht="12.75" customHeight="1" x14ac:dyDescent="0.2">
      <c r="B16" s="34" t="s">
        <v>1</v>
      </c>
      <c r="C16" s="34" t="s">
        <v>2</v>
      </c>
      <c r="D16" s="35" t="s">
        <v>3</v>
      </c>
      <c r="E16" s="34" t="s">
        <v>4</v>
      </c>
      <c r="F16" s="34" t="s">
        <v>5</v>
      </c>
      <c r="G16" s="34"/>
    </row>
    <row r="17" spans="2:7" ht="12.75" customHeight="1" x14ac:dyDescent="0.2">
      <c r="B17" s="34"/>
      <c r="C17" s="34"/>
      <c r="D17" s="35"/>
      <c r="E17" s="34"/>
      <c r="F17" s="34" t="s">
        <v>6</v>
      </c>
      <c r="G17" s="36" t="s">
        <v>7</v>
      </c>
    </row>
    <row r="18" spans="2:7" x14ac:dyDescent="0.2">
      <c r="B18" s="34"/>
      <c r="C18" s="34"/>
      <c r="D18" s="35"/>
      <c r="E18" s="34"/>
      <c r="F18" s="34"/>
      <c r="G18" s="34"/>
    </row>
    <row r="19" spans="2:7" x14ac:dyDescent="0.2">
      <c r="B19" s="25">
        <v>1</v>
      </c>
      <c r="C19" s="25">
        <v>2</v>
      </c>
      <c r="D19" s="26">
        <v>3</v>
      </c>
      <c r="E19" s="25">
        <v>4</v>
      </c>
      <c r="F19" s="25">
        <v>5</v>
      </c>
      <c r="G19" s="25">
        <v>6</v>
      </c>
    </row>
    <row r="20" spans="2:7" ht="15.6" customHeight="1" x14ac:dyDescent="0.2">
      <c r="B20" s="5">
        <v>10000000</v>
      </c>
      <c r="C20" s="6" t="s">
        <v>8</v>
      </c>
      <c r="D20" s="7">
        <f t="shared" ref="D20:D74" si="0">E20+F20</f>
        <v>289095528</v>
      </c>
      <c r="E20" s="8">
        <f>E21+E27+E34+E42+E60</f>
        <v>288919228</v>
      </c>
      <c r="F20" s="8">
        <f>F21+F27+F34+F42+F60</f>
        <v>176300</v>
      </c>
      <c r="G20" s="8">
        <v>0</v>
      </c>
    </row>
    <row r="21" spans="2:7" ht="28.9" customHeight="1" x14ac:dyDescent="0.2">
      <c r="B21" s="5">
        <v>11000000</v>
      </c>
      <c r="C21" s="6" t="s">
        <v>9</v>
      </c>
      <c r="D21" s="7">
        <f t="shared" si="0"/>
        <v>194693000</v>
      </c>
      <c r="E21" s="8">
        <f>E22</f>
        <v>194693000</v>
      </c>
      <c r="F21" s="8">
        <f>F22</f>
        <v>0</v>
      </c>
      <c r="G21" s="8">
        <v>0</v>
      </c>
    </row>
    <row r="22" spans="2:7" ht="15.6" customHeight="1" x14ac:dyDescent="0.2">
      <c r="B22" s="5">
        <v>11010000</v>
      </c>
      <c r="C22" s="6" t="s">
        <v>10</v>
      </c>
      <c r="D22" s="7">
        <f t="shared" si="0"/>
        <v>194693000</v>
      </c>
      <c r="E22" s="8">
        <f>E23+E24+E25+E26</f>
        <v>194693000</v>
      </c>
      <c r="F22" s="8">
        <f>F23</f>
        <v>0</v>
      </c>
      <c r="G22" s="8">
        <v>0</v>
      </c>
    </row>
    <row r="23" spans="2:7" ht="43.9" customHeight="1" x14ac:dyDescent="0.2">
      <c r="B23" s="9">
        <v>11010100</v>
      </c>
      <c r="C23" s="10" t="s">
        <v>11</v>
      </c>
      <c r="D23" s="11">
        <f t="shared" si="0"/>
        <v>169789100</v>
      </c>
      <c r="E23" s="12">
        <v>169789100</v>
      </c>
      <c r="F23" s="12">
        <v>0</v>
      </c>
      <c r="G23" s="12">
        <v>0</v>
      </c>
    </row>
    <row r="24" spans="2:7" ht="43.9" customHeight="1" x14ac:dyDescent="0.2">
      <c r="B24" s="9">
        <v>11010400</v>
      </c>
      <c r="C24" s="10" t="s">
        <v>12</v>
      </c>
      <c r="D24" s="11">
        <f t="shared" si="0"/>
        <v>20547200</v>
      </c>
      <c r="E24" s="12">
        <v>20547200</v>
      </c>
      <c r="F24" s="12">
        <v>0</v>
      </c>
      <c r="G24" s="12">
        <v>0</v>
      </c>
    </row>
    <row r="25" spans="2:7" ht="42" customHeight="1" x14ac:dyDescent="0.2">
      <c r="B25" s="9">
        <v>11010500</v>
      </c>
      <c r="C25" s="10" t="s">
        <v>13</v>
      </c>
      <c r="D25" s="11">
        <f t="shared" si="0"/>
        <v>1305100</v>
      </c>
      <c r="E25" s="12">
        <v>1305100</v>
      </c>
      <c r="F25" s="12">
        <v>0</v>
      </c>
      <c r="G25" s="12">
        <v>0</v>
      </c>
    </row>
    <row r="26" spans="2:7" ht="42" customHeight="1" x14ac:dyDescent="0.2">
      <c r="B26" s="9">
        <v>11011300</v>
      </c>
      <c r="C26" s="10" t="s">
        <v>77</v>
      </c>
      <c r="D26" s="11">
        <f t="shared" si="0"/>
        <v>3051600</v>
      </c>
      <c r="E26" s="12">
        <v>3051600</v>
      </c>
      <c r="F26" s="12">
        <v>0</v>
      </c>
      <c r="G26" s="12">
        <v>0</v>
      </c>
    </row>
    <row r="27" spans="2:7" ht="25.5" x14ac:dyDescent="0.2">
      <c r="B27" s="5">
        <v>13000000</v>
      </c>
      <c r="C27" s="6" t="s">
        <v>14</v>
      </c>
      <c r="D27" s="7">
        <f t="shared" si="0"/>
        <v>3108000</v>
      </c>
      <c r="E27" s="8">
        <f>E28+E30+E32</f>
        <v>3108000</v>
      </c>
      <c r="F27" s="8">
        <f t="shared" ref="F27:G27" si="1">F28+F30+F32</f>
        <v>0</v>
      </c>
      <c r="G27" s="8">
        <f t="shared" si="1"/>
        <v>0</v>
      </c>
    </row>
    <row r="28" spans="2:7" ht="25.5" x14ac:dyDescent="0.2">
      <c r="B28" s="5">
        <v>13010000</v>
      </c>
      <c r="C28" s="6" t="s">
        <v>15</v>
      </c>
      <c r="D28" s="7">
        <f t="shared" si="0"/>
        <v>31200</v>
      </c>
      <c r="E28" s="8">
        <f>E29</f>
        <v>31200</v>
      </c>
      <c r="F28" s="8">
        <f t="shared" ref="F28:G28" si="2">F29</f>
        <v>0</v>
      </c>
      <c r="G28" s="8">
        <f t="shared" si="2"/>
        <v>0</v>
      </c>
    </row>
    <row r="29" spans="2:7" ht="66" customHeight="1" x14ac:dyDescent="0.2">
      <c r="B29" s="9">
        <v>13010200</v>
      </c>
      <c r="C29" s="10" t="s">
        <v>16</v>
      </c>
      <c r="D29" s="11">
        <f t="shared" si="0"/>
        <v>31200</v>
      </c>
      <c r="E29" s="12">
        <v>31200</v>
      </c>
      <c r="F29" s="12">
        <v>0</v>
      </c>
      <c r="G29" s="12">
        <v>0</v>
      </c>
    </row>
    <row r="30" spans="2:7" s="13" customFormat="1" ht="27" customHeight="1" x14ac:dyDescent="0.2">
      <c r="B30" s="5">
        <v>13030000</v>
      </c>
      <c r="C30" s="6" t="s">
        <v>68</v>
      </c>
      <c r="D30" s="7">
        <f t="shared" si="0"/>
        <v>18100</v>
      </c>
      <c r="E30" s="8">
        <f>E31</f>
        <v>18100</v>
      </c>
      <c r="F30" s="8">
        <f t="shared" ref="F30:G30" si="3">F31</f>
        <v>0</v>
      </c>
      <c r="G30" s="8">
        <f t="shared" si="3"/>
        <v>0</v>
      </c>
    </row>
    <row r="31" spans="2:7" ht="42" customHeight="1" x14ac:dyDescent="0.2">
      <c r="B31" s="9">
        <v>13030100</v>
      </c>
      <c r="C31" s="10" t="s">
        <v>64</v>
      </c>
      <c r="D31" s="11">
        <f t="shared" si="0"/>
        <v>18100</v>
      </c>
      <c r="E31" s="12">
        <v>18100</v>
      </c>
      <c r="F31" s="12">
        <v>0</v>
      </c>
      <c r="G31" s="12">
        <v>0</v>
      </c>
    </row>
    <row r="32" spans="2:7" ht="25.5" x14ac:dyDescent="0.2">
      <c r="B32" s="5">
        <v>13040000</v>
      </c>
      <c r="C32" s="6" t="s">
        <v>66</v>
      </c>
      <c r="D32" s="7">
        <f>D33</f>
        <v>3058700</v>
      </c>
      <c r="E32" s="7">
        <f>E33</f>
        <v>3058700</v>
      </c>
      <c r="F32" s="7">
        <f t="shared" ref="F32:G32" si="4">F33</f>
        <v>0</v>
      </c>
      <c r="G32" s="7">
        <f t="shared" si="4"/>
        <v>0</v>
      </c>
    </row>
    <row r="33" spans="2:7" ht="34.15" customHeight="1" x14ac:dyDescent="0.2">
      <c r="B33" s="9">
        <v>13040100</v>
      </c>
      <c r="C33" s="10" t="s">
        <v>17</v>
      </c>
      <c r="D33" s="11">
        <f>E33+F33</f>
        <v>3058700</v>
      </c>
      <c r="E33" s="12">
        <v>3058700</v>
      </c>
      <c r="F33" s="12">
        <v>0</v>
      </c>
      <c r="G33" s="12">
        <v>0</v>
      </c>
    </row>
    <row r="34" spans="2:7" ht="19.149999999999999" customHeight="1" x14ac:dyDescent="0.2">
      <c r="B34" s="5">
        <v>14000000</v>
      </c>
      <c r="C34" s="6" t="s">
        <v>18</v>
      </c>
      <c r="D34" s="7">
        <f t="shared" si="0"/>
        <v>23877600</v>
      </c>
      <c r="E34" s="8">
        <f>E35+E37+E39</f>
        <v>23877600</v>
      </c>
      <c r="F34" s="8">
        <v>0</v>
      </c>
      <c r="G34" s="8">
        <v>0</v>
      </c>
    </row>
    <row r="35" spans="2:7" ht="25.5" x14ac:dyDescent="0.2">
      <c r="B35" s="5">
        <v>14020000</v>
      </c>
      <c r="C35" s="6" t="s">
        <v>19</v>
      </c>
      <c r="D35" s="7">
        <f t="shared" si="0"/>
        <v>2750200</v>
      </c>
      <c r="E35" s="8">
        <f>E36</f>
        <v>2750200</v>
      </c>
      <c r="F35" s="8">
        <f t="shared" ref="F35:G35" si="5">F36</f>
        <v>0</v>
      </c>
      <c r="G35" s="8">
        <f t="shared" si="5"/>
        <v>0</v>
      </c>
    </row>
    <row r="36" spans="2:7" x14ac:dyDescent="0.2">
      <c r="B36" s="9">
        <v>14021900</v>
      </c>
      <c r="C36" s="10" t="s">
        <v>20</v>
      </c>
      <c r="D36" s="11">
        <f t="shared" si="0"/>
        <v>2750200</v>
      </c>
      <c r="E36" s="12">
        <v>2750200</v>
      </c>
      <c r="F36" s="12">
        <v>0</v>
      </c>
      <c r="G36" s="12">
        <v>0</v>
      </c>
    </row>
    <row r="37" spans="2:7" ht="28.5" customHeight="1" x14ac:dyDescent="0.2">
      <c r="B37" s="5">
        <v>14030000</v>
      </c>
      <c r="C37" s="6" t="s">
        <v>21</v>
      </c>
      <c r="D37" s="7">
        <f t="shared" si="0"/>
        <v>17414900</v>
      </c>
      <c r="E37" s="8">
        <f>E38</f>
        <v>17414900</v>
      </c>
      <c r="F37" s="8">
        <v>0</v>
      </c>
      <c r="G37" s="8">
        <v>0</v>
      </c>
    </row>
    <row r="38" spans="2:7" x14ac:dyDescent="0.2">
      <c r="B38" s="9">
        <v>14031900</v>
      </c>
      <c r="C38" s="10" t="s">
        <v>20</v>
      </c>
      <c r="D38" s="11">
        <f t="shared" si="0"/>
        <v>17414900</v>
      </c>
      <c r="E38" s="12">
        <v>17414900</v>
      </c>
      <c r="F38" s="12">
        <v>0</v>
      </c>
      <c r="G38" s="12">
        <v>0</v>
      </c>
    </row>
    <row r="39" spans="2:7" ht="38.25" x14ac:dyDescent="0.2">
      <c r="B39" s="5">
        <v>14040000</v>
      </c>
      <c r="C39" s="6" t="s">
        <v>22</v>
      </c>
      <c r="D39" s="7">
        <f t="shared" si="0"/>
        <v>3712500</v>
      </c>
      <c r="E39" s="8">
        <f>E41+E40</f>
        <v>3712500</v>
      </c>
      <c r="F39" s="8">
        <v>0</v>
      </c>
      <c r="G39" s="8">
        <v>0</v>
      </c>
    </row>
    <row r="40" spans="2:7" ht="102" x14ac:dyDescent="0.2">
      <c r="B40" s="9">
        <v>14040100</v>
      </c>
      <c r="C40" s="10" t="s">
        <v>80</v>
      </c>
      <c r="D40" s="11">
        <f t="shared" si="0"/>
        <v>2348100</v>
      </c>
      <c r="E40" s="12">
        <v>2348100</v>
      </c>
      <c r="F40" s="12">
        <v>0</v>
      </c>
      <c r="G40" s="12">
        <v>0</v>
      </c>
    </row>
    <row r="41" spans="2:7" ht="63.75" x14ac:dyDescent="0.2">
      <c r="B41" s="9">
        <v>14040200</v>
      </c>
      <c r="C41" s="10" t="s">
        <v>70</v>
      </c>
      <c r="D41" s="11">
        <f t="shared" si="0"/>
        <v>1364400</v>
      </c>
      <c r="E41" s="12">
        <v>1364400</v>
      </c>
      <c r="F41" s="12">
        <v>0</v>
      </c>
      <c r="G41" s="12">
        <v>0</v>
      </c>
    </row>
    <row r="42" spans="2:7" ht="39.75" customHeight="1" x14ac:dyDescent="0.2">
      <c r="B42" s="5">
        <v>18000000</v>
      </c>
      <c r="C42" s="6" t="s">
        <v>65</v>
      </c>
      <c r="D42" s="7">
        <f t="shared" si="0"/>
        <v>67240628</v>
      </c>
      <c r="E42" s="8">
        <f>SUM(E43+E54+E56)</f>
        <v>67240628</v>
      </c>
      <c r="F42" s="8">
        <v>0</v>
      </c>
      <c r="G42" s="8">
        <v>0</v>
      </c>
    </row>
    <row r="43" spans="2:7" x14ac:dyDescent="0.2">
      <c r="B43" s="5">
        <v>18010000</v>
      </c>
      <c r="C43" s="6" t="s">
        <v>23</v>
      </c>
      <c r="D43" s="7">
        <f t="shared" si="0"/>
        <v>32892700</v>
      </c>
      <c r="E43" s="8">
        <f>E44+E45+E46+E47+E48+E49+E50+E51+E52+E53</f>
        <v>32892700</v>
      </c>
      <c r="F43" s="8">
        <f>F44+F45+F46+F47+F48+F49+F50+F51+F53</f>
        <v>0</v>
      </c>
      <c r="G43" s="8">
        <f>G44+G45+G46+G47+G48+G49+G50+G51+G53</f>
        <v>0</v>
      </c>
    </row>
    <row r="44" spans="2:7" ht="54" customHeight="1" x14ac:dyDescent="0.2">
      <c r="B44" s="9">
        <v>18010100</v>
      </c>
      <c r="C44" s="10" t="s">
        <v>24</v>
      </c>
      <c r="D44" s="11">
        <f t="shared" si="0"/>
        <v>303100</v>
      </c>
      <c r="E44" s="12">
        <v>303100</v>
      </c>
      <c r="F44" s="12">
        <v>0</v>
      </c>
      <c r="G44" s="12">
        <v>0</v>
      </c>
    </row>
    <row r="45" spans="2:7" ht="53.25" customHeight="1" x14ac:dyDescent="0.2">
      <c r="B45" s="9">
        <v>18010200</v>
      </c>
      <c r="C45" s="10" t="s">
        <v>25</v>
      </c>
      <c r="D45" s="11">
        <f t="shared" si="0"/>
        <v>1655700</v>
      </c>
      <c r="E45" s="12">
        <v>1655700</v>
      </c>
      <c r="F45" s="12">
        <v>0</v>
      </c>
      <c r="G45" s="12">
        <v>0</v>
      </c>
    </row>
    <row r="46" spans="2:7" ht="50.25" customHeight="1" x14ac:dyDescent="0.2">
      <c r="B46" s="9">
        <v>18010300</v>
      </c>
      <c r="C46" s="10" t="s">
        <v>26</v>
      </c>
      <c r="D46" s="11">
        <f t="shared" si="0"/>
        <v>3000600</v>
      </c>
      <c r="E46" s="12">
        <v>3000600</v>
      </c>
      <c r="F46" s="12">
        <v>0</v>
      </c>
      <c r="G46" s="12">
        <v>0</v>
      </c>
    </row>
    <row r="47" spans="2:7" ht="51.75" customHeight="1" x14ac:dyDescent="0.2">
      <c r="B47" s="9">
        <v>18010400</v>
      </c>
      <c r="C47" s="10" t="s">
        <v>27</v>
      </c>
      <c r="D47" s="11">
        <f t="shared" si="0"/>
        <v>5327700</v>
      </c>
      <c r="E47" s="12">
        <v>5327700</v>
      </c>
      <c r="F47" s="12">
        <v>0</v>
      </c>
      <c r="G47" s="12">
        <v>0</v>
      </c>
    </row>
    <row r="48" spans="2:7" ht="18" customHeight="1" x14ac:dyDescent="0.2">
      <c r="B48" s="9">
        <v>18010500</v>
      </c>
      <c r="C48" s="10" t="s">
        <v>28</v>
      </c>
      <c r="D48" s="11">
        <f t="shared" si="0"/>
        <v>7941300</v>
      </c>
      <c r="E48" s="12">
        <v>7941300</v>
      </c>
      <c r="F48" s="12">
        <v>0</v>
      </c>
      <c r="G48" s="12">
        <v>0</v>
      </c>
    </row>
    <row r="49" spans="2:7" ht="18" customHeight="1" x14ac:dyDescent="0.2">
      <c r="B49" s="9">
        <v>18010600</v>
      </c>
      <c r="C49" s="10" t="s">
        <v>29</v>
      </c>
      <c r="D49" s="11">
        <f t="shared" si="0"/>
        <v>7052000</v>
      </c>
      <c r="E49" s="12">
        <v>7052000</v>
      </c>
      <c r="F49" s="12">
        <v>0</v>
      </c>
      <c r="G49" s="12">
        <v>0</v>
      </c>
    </row>
    <row r="50" spans="2:7" ht="18" customHeight="1" x14ac:dyDescent="0.2">
      <c r="B50" s="9">
        <v>18010700</v>
      </c>
      <c r="C50" s="10" t="s">
        <v>30</v>
      </c>
      <c r="D50" s="11">
        <f t="shared" si="0"/>
        <v>5364300</v>
      </c>
      <c r="E50" s="12">
        <v>5364300</v>
      </c>
      <c r="F50" s="12">
        <v>0</v>
      </c>
      <c r="G50" s="12">
        <v>0</v>
      </c>
    </row>
    <row r="51" spans="2:7" ht="18" customHeight="1" x14ac:dyDescent="0.2">
      <c r="B51" s="9">
        <v>18010900</v>
      </c>
      <c r="C51" s="10" t="s">
        <v>31</v>
      </c>
      <c r="D51" s="11">
        <f t="shared" si="0"/>
        <v>1973000</v>
      </c>
      <c r="E51" s="12">
        <v>1973000</v>
      </c>
      <c r="F51" s="12">
        <v>0</v>
      </c>
      <c r="G51" s="12">
        <v>0</v>
      </c>
    </row>
    <row r="52" spans="2:7" ht="18" customHeight="1" x14ac:dyDescent="0.2">
      <c r="B52" s="9">
        <v>18011000</v>
      </c>
      <c r="C52" s="10" t="s">
        <v>78</v>
      </c>
      <c r="D52" s="11">
        <f t="shared" si="0"/>
        <v>200000</v>
      </c>
      <c r="E52" s="12">
        <v>200000</v>
      </c>
      <c r="F52" s="12">
        <v>0</v>
      </c>
      <c r="G52" s="12">
        <v>0</v>
      </c>
    </row>
    <row r="53" spans="2:7" ht="18" customHeight="1" x14ac:dyDescent="0.2">
      <c r="B53" s="9">
        <v>18011100</v>
      </c>
      <c r="C53" s="10" t="s">
        <v>32</v>
      </c>
      <c r="D53" s="11">
        <f t="shared" si="0"/>
        <v>75000</v>
      </c>
      <c r="E53" s="12">
        <v>75000</v>
      </c>
      <c r="F53" s="12">
        <v>0</v>
      </c>
      <c r="G53" s="12">
        <v>0</v>
      </c>
    </row>
    <row r="54" spans="2:7" ht="18" customHeight="1" x14ac:dyDescent="0.2">
      <c r="B54" s="5">
        <v>18030000</v>
      </c>
      <c r="C54" s="6" t="s">
        <v>33</v>
      </c>
      <c r="D54" s="7">
        <f t="shared" si="0"/>
        <v>123000</v>
      </c>
      <c r="E54" s="8">
        <f>E55</f>
        <v>123000</v>
      </c>
      <c r="F54" s="8">
        <f t="shared" ref="F54:G54" si="6">F55</f>
        <v>0</v>
      </c>
      <c r="G54" s="8">
        <f t="shared" si="6"/>
        <v>0</v>
      </c>
    </row>
    <row r="55" spans="2:7" ht="26.25" customHeight="1" x14ac:dyDescent="0.2">
      <c r="B55" s="9">
        <v>18030200</v>
      </c>
      <c r="C55" s="10" t="s">
        <v>34</v>
      </c>
      <c r="D55" s="11">
        <f t="shared" si="0"/>
        <v>123000</v>
      </c>
      <c r="E55" s="12">
        <v>123000</v>
      </c>
      <c r="F55" s="12">
        <v>0</v>
      </c>
      <c r="G55" s="12">
        <v>0</v>
      </c>
    </row>
    <row r="56" spans="2:7" ht="14.25" customHeight="1" x14ac:dyDescent="0.2">
      <c r="B56" s="5">
        <v>18050000</v>
      </c>
      <c r="C56" s="6" t="s">
        <v>35</v>
      </c>
      <c r="D56" s="7">
        <f t="shared" si="0"/>
        <v>34224928</v>
      </c>
      <c r="E56" s="8">
        <f>E57+E58+E59</f>
        <v>34224928</v>
      </c>
      <c r="F56" s="8">
        <f t="shared" ref="F56:G56" si="7">F57+F58+F59</f>
        <v>0</v>
      </c>
      <c r="G56" s="8">
        <f t="shared" si="7"/>
        <v>0</v>
      </c>
    </row>
    <row r="57" spans="2:7" x14ac:dyDescent="0.2">
      <c r="B57" s="9">
        <v>18050300</v>
      </c>
      <c r="C57" s="10" t="s">
        <v>36</v>
      </c>
      <c r="D57" s="11">
        <f t="shared" si="0"/>
        <v>1341900</v>
      </c>
      <c r="E57" s="12">
        <v>1341900</v>
      </c>
      <c r="F57" s="12">
        <v>0</v>
      </c>
      <c r="G57" s="12">
        <v>0</v>
      </c>
    </row>
    <row r="58" spans="2:7" x14ac:dyDescent="0.2">
      <c r="B58" s="9">
        <v>18050400</v>
      </c>
      <c r="C58" s="10" t="s">
        <v>37</v>
      </c>
      <c r="D58" s="11">
        <f t="shared" si="0"/>
        <v>21832200</v>
      </c>
      <c r="E58" s="12">
        <v>21832200</v>
      </c>
      <c r="F58" s="12">
        <v>0</v>
      </c>
      <c r="G58" s="12">
        <v>0</v>
      </c>
    </row>
    <row r="59" spans="2:7" ht="63.75" x14ac:dyDescent="0.2">
      <c r="B59" s="9">
        <v>18050500</v>
      </c>
      <c r="C59" s="10" t="s">
        <v>38</v>
      </c>
      <c r="D59" s="11">
        <f t="shared" si="0"/>
        <v>11050828</v>
      </c>
      <c r="E59" s="12">
        <v>11050828</v>
      </c>
      <c r="F59" s="12">
        <v>0</v>
      </c>
      <c r="G59" s="12">
        <v>0</v>
      </c>
    </row>
    <row r="60" spans="2:7" x14ac:dyDescent="0.2">
      <c r="B60" s="5">
        <v>19000000</v>
      </c>
      <c r="C60" s="6" t="s">
        <v>39</v>
      </c>
      <c r="D60" s="7">
        <f t="shared" si="0"/>
        <v>176300</v>
      </c>
      <c r="E60" s="8">
        <f>E61</f>
        <v>0</v>
      </c>
      <c r="F60" s="8">
        <f t="shared" ref="F60:G60" si="8">F61</f>
        <v>176300</v>
      </c>
      <c r="G60" s="8">
        <f t="shared" si="8"/>
        <v>0</v>
      </c>
    </row>
    <row r="61" spans="2:7" x14ac:dyDescent="0.2">
      <c r="B61" s="5">
        <v>19010000</v>
      </c>
      <c r="C61" s="6" t="s">
        <v>40</v>
      </c>
      <c r="D61" s="7">
        <f t="shared" si="0"/>
        <v>176300</v>
      </c>
      <c r="E61" s="8">
        <f>E62+E64</f>
        <v>0</v>
      </c>
      <c r="F61" s="8">
        <f>F62+F63+F64</f>
        <v>176300</v>
      </c>
      <c r="G61" s="8">
        <f t="shared" ref="G61" si="9">G62+G64</f>
        <v>0</v>
      </c>
    </row>
    <row r="62" spans="2:7" ht="63.75" x14ac:dyDescent="0.2">
      <c r="B62" s="9">
        <v>19010100</v>
      </c>
      <c r="C62" s="10" t="s">
        <v>41</v>
      </c>
      <c r="D62" s="11">
        <f t="shared" si="0"/>
        <v>162300</v>
      </c>
      <c r="E62" s="12">
        <v>0</v>
      </c>
      <c r="F62" s="12">
        <v>162300</v>
      </c>
      <c r="G62" s="12">
        <v>0</v>
      </c>
    </row>
    <row r="63" spans="2:7" ht="25.5" x14ac:dyDescent="0.2">
      <c r="B63" s="9">
        <v>19010200</v>
      </c>
      <c r="C63" s="10" t="s">
        <v>79</v>
      </c>
      <c r="D63" s="11">
        <f t="shared" si="0"/>
        <v>11800</v>
      </c>
      <c r="E63" s="12">
        <v>0</v>
      </c>
      <c r="F63" s="12">
        <v>11800</v>
      </c>
      <c r="G63" s="12">
        <v>0</v>
      </c>
    </row>
    <row r="64" spans="2:7" ht="51" x14ac:dyDescent="0.2">
      <c r="B64" s="9">
        <v>19010300</v>
      </c>
      <c r="C64" s="10" t="s">
        <v>42</v>
      </c>
      <c r="D64" s="11">
        <f t="shared" si="0"/>
        <v>2200</v>
      </c>
      <c r="E64" s="12">
        <v>0</v>
      </c>
      <c r="F64" s="12">
        <v>2200</v>
      </c>
      <c r="G64" s="12">
        <v>0</v>
      </c>
    </row>
    <row r="65" spans="2:7" x14ac:dyDescent="0.2">
      <c r="B65" s="5">
        <v>20000000</v>
      </c>
      <c r="C65" s="6" t="s">
        <v>43</v>
      </c>
      <c r="D65" s="7">
        <f t="shared" si="0"/>
        <v>4375316</v>
      </c>
      <c r="E65" s="8">
        <f>SUM(E66+E75)</f>
        <v>1483300</v>
      </c>
      <c r="F65" s="8">
        <f>SUM(F66+F75)</f>
        <v>2892016</v>
      </c>
      <c r="G65" s="8">
        <v>0</v>
      </c>
    </row>
    <row r="66" spans="2:7" ht="25.5" x14ac:dyDescent="0.2">
      <c r="B66" s="5">
        <v>22000000</v>
      </c>
      <c r="C66" s="6" t="s">
        <v>44</v>
      </c>
      <c r="D66" s="7">
        <f t="shared" si="0"/>
        <v>1483300</v>
      </c>
      <c r="E66" s="8">
        <f>E67+E71+E74</f>
        <v>1483300</v>
      </c>
      <c r="F66" s="8">
        <v>0</v>
      </c>
      <c r="G66" s="8">
        <v>0</v>
      </c>
    </row>
    <row r="67" spans="2:7" x14ac:dyDescent="0.2">
      <c r="B67" s="5">
        <v>22010000</v>
      </c>
      <c r="C67" s="6" t="s">
        <v>45</v>
      </c>
      <c r="D67" s="7">
        <f t="shared" si="0"/>
        <v>1354500</v>
      </c>
      <c r="E67" s="8">
        <f>E68+E69+E70</f>
        <v>1354500</v>
      </c>
      <c r="F67" s="8">
        <f>F68+F69+F70</f>
        <v>0</v>
      </c>
      <c r="G67" s="8">
        <f>G68+G69+G70</f>
        <v>0</v>
      </c>
    </row>
    <row r="68" spans="2:7" ht="51" x14ac:dyDescent="0.2">
      <c r="B68" s="9">
        <v>22010300</v>
      </c>
      <c r="C68" s="10" t="s">
        <v>91</v>
      </c>
      <c r="D68" s="11">
        <f t="shared" si="0"/>
        <v>34500</v>
      </c>
      <c r="E68" s="12">
        <v>34500</v>
      </c>
      <c r="F68" s="12">
        <v>0</v>
      </c>
      <c r="G68" s="12">
        <v>0</v>
      </c>
    </row>
    <row r="69" spans="2:7" x14ac:dyDescent="0.2">
      <c r="B69" s="9">
        <v>22012500</v>
      </c>
      <c r="C69" s="10" t="s">
        <v>46</v>
      </c>
      <c r="D69" s="11">
        <f t="shared" si="0"/>
        <v>900000</v>
      </c>
      <c r="E69" s="12">
        <v>900000</v>
      </c>
      <c r="F69" s="12">
        <v>0</v>
      </c>
      <c r="G69" s="12">
        <v>0</v>
      </c>
    </row>
    <row r="70" spans="2:7" ht="30" customHeight="1" x14ac:dyDescent="0.2">
      <c r="B70" s="9">
        <v>22012600</v>
      </c>
      <c r="C70" s="10" t="s">
        <v>47</v>
      </c>
      <c r="D70" s="11">
        <f t="shared" si="0"/>
        <v>420000</v>
      </c>
      <c r="E70" s="12">
        <v>420000</v>
      </c>
      <c r="F70" s="12">
        <v>0</v>
      </c>
      <c r="G70" s="12">
        <v>0</v>
      </c>
    </row>
    <row r="71" spans="2:7" x14ac:dyDescent="0.2">
      <c r="B71" s="5">
        <v>22090000</v>
      </c>
      <c r="C71" s="6" t="s">
        <v>48</v>
      </c>
      <c r="D71" s="7">
        <f t="shared" si="0"/>
        <v>123900</v>
      </c>
      <c r="E71" s="8">
        <f>E72+E73</f>
        <v>123900</v>
      </c>
      <c r="F71" s="8">
        <f t="shared" ref="F71:G71" si="10">F72+F73</f>
        <v>0</v>
      </c>
      <c r="G71" s="8">
        <f t="shared" si="10"/>
        <v>0</v>
      </c>
    </row>
    <row r="72" spans="2:7" ht="54" customHeight="1" x14ac:dyDescent="0.2">
      <c r="B72" s="9">
        <v>22090100</v>
      </c>
      <c r="C72" s="10" t="s">
        <v>49</v>
      </c>
      <c r="D72" s="11">
        <f t="shared" si="0"/>
        <v>120000</v>
      </c>
      <c r="E72" s="12">
        <v>120000</v>
      </c>
      <c r="F72" s="12">
        <v>0</v>
      </c>
      <c r="G72" s="12">
        <v>0</v>
      </c>
    </row>
    <row r="73" spans="2:7" ht="39" customHeight="1" x14ac:dyDescent="0.2">
      <c r="B73" s="9">
        <v>22090400</v>
      </c>
      <c r="C73" s="10" t="s">
        <v>50</v>
      </c>
      <c r="D73" s="11">
        <f t="shared" si="0"/>
        <v>3900</v>
      </c>
      <c r="E73" s="12">
        <v>3900</v>
      </c>
      <c r="F73" s="12">
        <v>0</v>
      </c>
      <c r="G73" s="12">
        <v>0</v>
      </c>
    </row>
    <row r="74" spans="2:7" ht="79.5" customHeight="1" x14ac:dyDescent="0.2">
      <c r="B74" s="9">
        <v>22130000</v>
      </c>
      <c r="C74" s="10" t="s">
        <v>71</v>
      </c>
      <c r="D74" s="11">
        <f t="shared" si="0"/>
        <v>4900</v>
      </c>
      <c r="E74" s="12">
        <v>4900</v>
      </c>
      <c r="F74" s="12">
        <v>0</v>
      </c>
      <c r="G74" s="12">
        <v>0</v>
      </c>
    </row>
    <row r="75" spans="2:7" ht="15" customHeight="1" x14ac:dyDescent="0.2">
      <c r="B75" s="5">
        <v>25000000</v>
      </c>
      <c r="C75" s="6" t="s">
        <v>51</v>
      </c>
      <c r="D75" s="7">
        <f t="shared" ref="D75:D102" si="11">E75+F75</f>
        <v>2892016</v>
      </c>
      <c r="E75" s="8">
        <f>E76+E79</f>
        <v>0</v>
      </c>
      <c r="F75" s="8">
        <f t="shared" ref="F75:G75" si="12">F76+F79</f>
        <v>2892016</v>
      </c>
      <c r="G75" s="8">
        <f t="shared" si="12"/>
        <v>0</v>
      </c>
    </row>
    <row r="76" spans="2:7" s="2" customFormat="1" ht="39.75" customHeight="1" x14ac:dyDescent="0.2">
      <c r="B76" s="5">
        <v>25010000</v>
      </c>
      <c r="C76" s="6" t="s">
        <v>52</v>
      </c>
      <c r="D76" s="7">
        <f t="shared" si="11"/>
        <v>2271150</v>
      </c>
      <c r="E76" s="8">
        <f>E77+E78</f>
        <v>0</v>
      </c>
      <c r="F76" s="8">
        <f>F77+F78</f>
        <v>2271150</v>
      </c>
      <c r="G76" s="8">
        <f t="shared" ref="G76" si="13">G77+G78</f>
        <v>0</v>
      </c>
    </row>
    <row r="77" spans="2:7" ht="26.25" customHeight="1" x14ac:dyDescent="0.2">
      <c r="B77" s="9">
        <v>25010100</v>
      </c>
      <c r="C77" s="10" t="s">
        <v>53</v>
      </c>
      <c r="D77" s="11">
        <f t="shared" si="11"/>
        <v>2131150</v>
      </c>
      <c r="E77" s="12">
        <v>0</v>
      </c>
      <c r="F77" s="12">
        <v>2131150</v>
      </c>
      <c r="G77" s="12">
        <v>0</v>
      </c>
    </row>
    <row r="78" spans="2:7" ht="42.75" customHeight="1" x14ac:dyDescent="0.2">
      <c r="B78" s="9">
        <v>25010300</v>
      </c>
      <c r="C78" s="10" t="s">
        <v>54</v>
      </c>
      <c r="D78" s="11">
        <f t="shared" si="11"/>
        <v>140000</v>
      </c>
      <c r="E78" s="12">
        <v>0</v>
      </c>
      <c r="F78" s="12">
        <v>140000</v>
      </c>
      <c r="G78" s="12">
        <v>0</v>
      </c>
    </row>
    <row r="79" spans="2:7" ht="24.75" customHeight="1" x14ac:dyDescent="0.2">
      <c r="B79" s="5">
        <v>25020000</v>
      </c>
      <c r="C79" s="6" t="s">
        <v>55</v>
      </c>
      <c r="D79" s="7">
        <f t="shared" si="11"/>
        <v>620866</v>
      </c>
      <c r="E79" s="8">
        <f>E80</f>
        <v>0</v>
      </c>
      <c r="F79" s="8">
        <f t="shared" ref="F79:G79" si="14">F80</f>
        <v>620866</v>
      </c>
      <c r="G79" s="8">
        <f t="shared" si="14"/>
        <v>0</v>
      </c>
    </row>
    <row r="80" spans="2:7" ht="103.5" customHeight="1" x14ac:dyDescent="0.2">
      <c r="B80" s="9">
        <v>25020200</v>
      </c>
      <c r="C80" s="10" t="s">
        <v>67</v>
      </c>
      <c r="D80" s="11">
        <f t="shared" si="11"/>
        <v>620866</v>
      </c>
      <c r="E80" s="12">
        <v>0</v>
      </c>
      <c r="F80" s="12">
        <v>620866</v>
      </c>
      <c r="G80" s="12">
        <v>0</v>
      </c>
    </row>
    <row r="81" spans="2:7" ht="15.75" customHeight="1" x14ac:dyDescent="0.2">
      <c r="B81" s="5">
        <v>30000000</v>
      </c>
      <c r="C81" s="6" t="s">
        <v>72</v>
      </c>
      <c r="D81" s="7">
        <f t="shared" si="11"/>
        <v>445100</v>
      </c>
      <c r="E81" s="8">
        <f t="shared" ref="E81:G83" si="15">SUM(E82)</f>
        <v>0</v>
      </c>
      <c r="F81" s="8">
        <f t="shared" si="15"/>
        <v>445100</v>
      </c>
      <c r="G81" s="8">
        <f t="shared" si="15"/>
        <v>445100</v>
      </c>
    </row>
    <row r="82" spans="2:7" ht="29.25" customHeight="1" x14ac:dyDescent="0.2">
      <c r="B82" s="5">
        <v>33000000</v>
      </c>
      <c r="C82" s="6" t="s">
        <v>73</v>
      </c>
      <c r="D82" s="7">
        <f t="shared" si="11"/>
        <v>445100</v>
      </c>
      <c r="E82" s="8">
        <f t="shared" si="15"/>
        <v>0</v>
      </c>
      <c r="F82" s="8">
        <f t="shared" si="15"/>
        <v>445100</v>
      </c>
      <c r="G82" s="8">
        <f t="shared" si="15"/>
        <v>445100</v>
      </c>
    </row>
    <row r="83" spans="2:7" ht="14.25" customHeight="1" x14ac:dyDescent="0.2">
      <c r="B83" s="5">
        <v>33010000</v>
      </c>
      <c r="C83" s="6" t="s">
        <v>74</v>
      </c>
      <c r="D83" s="7">
        <f t="shared" si="11"/>
        <v>445100</v>
      </c>
      <c r="E83" s="8">
        <f>SUM(E84)</f>
        <v>0</v>
      </c>
      <c r="F83" s="8">
        <f t="shared" si="15"/>
        <v>445100</v>
      </c>
      <c r="G83" s="8">
        <f t="shared" si="15"/>
        <v>445100</v>
      </c>
    </row>
    <row r="84" spans="2:7" ht="67.5" customHeight="1" x14ac:dyDescent="0.2">
      <c r="B84" s="9">
        <v>33010500</v>
      </c>
      <c r="C84" s="10" t="s">
        <v>75</v>
      </c>
      <c r="D84" s="11">
        <f t="shared" si="11"/>
        <v>445100</v>
      </c>
      <c r="E84" s="12">
        <v>0</v>
      </c>
      <c r="F84" s="12">
        <v>445100</v>
      </c>
      <c r="G84" s="12">
        <v>445100</v>
      </c>
    </row>
    <row r="85" spans="2:7" ht="28.5" customHeight="1" x14ac:dyDescent="0.2">
      <c r="B85" s="14"/>
      <c r="C85" s="15" t="s">
        <v>56</v>
      </c>
      <c r="D85" s="7">
        <f t="shared" si="11"/>
        <v>293915944</v>
      </c>
      <c r="E85" s="7">
        <f>E20+E65+E81</f>
        <v>290402528</v>
      </c>
      <c r="F85" s="7">
        <f>F20+F65+F81</f>
        <v>3513416</v>
      </c>
      <c r="G85" s="7">
        <f>G20+G65+G81</f>
        <v>445100</v>
      </c>
    </row>
    <row r="86" spans="2:7" ht="12.75" customHeight="1" x14ac:dyDescent="0.2">
      <c r="B86" s="14">
        <v>40000000</v>
      </c>
      <c r="C86" s="15" t="s">
        <v>57</v>
      </c>
      <c r="D86" s="7">
        <f t="shared" si="11"/>
        <v>53891074.049999997</v>
      </c>
      <c r="E86" s="7">
        <f>E87</f>
        <v>53545174.049999997</v>
      </c>
      <c r="F86" s="7">
        <f t="shared" ref="F86:G86" si="16">F87</f>
        <v>345900</v>
      </c>
      <c r="G86" s="7">
        <f t="shared" si="16"/>
        <v>0</v>
      </c>
    </row>
    <row r="87" spans="2:7" x14ac:dyDescent="0.2">
      <c r="B87" s="14">
        <v>41000000</v>
      </c>
      <c r="C87" s="15" t="s">
        <v>58</v>
      </c>
      <c r="D87" s="7">
        <f t="shared" si="11"/>
        <v>53891074.049999997</v>
      </c>
      <c r="E87" s="7">
        <f>E88+E94+E96</f>
        <v>53545174.049999997</v>
      </c>
      <c r="F87" s="7">
        <f t="shared" ref="F87:G87" si="17">F88+F94+F96</f>
        <v>345900</v>
      </c>
      <c r="G87" s="7">
        <f t="shared" si="17"/>
        <v>0</v>
      </c>
    </row>
    <row r="88" spans="2:7" ht="25.5" x14ac:dyDescent="0.2">
      <c r="B88" s="5">
        <v>41030000</v>
      </c>
      <c r="C88" s="6" t="s">
        <v>83</v>
      </c>
      <c r="D88" s="7">
        <f t="shared" si="11"/>
        <v>51197900</v>
      </c>
      <c r="E88" s="8">
        <f>E89+E90+E91+E92+E93</f>
        <v>50852000</v>
      </c>
      <c r="F88" s="8">
        <f t="shared" ref="F88:G88" si="18">F89+F90+F91+F92+F93</f>
        <v>345900</v>
      </c>
      <c r="G88" s="8">
        <f t="shared" si="18"/>
        <v>0</v>
      </c>
    </row>
    <row r="89" spans="2:7" ht="25.5" x14ac:dyDescent="0.2">
      <c r="B89" s="9">
        <v>41033900</v>
      </c>
      <c r="C89" s="10" t="s">
        <v>84</v>
      </c>
      <c r="D89" s="11">
        <f t="shared" si="11"/>
        <v>46625000</v>
      </c>
      <c r="E89" s="12">
        <v>46625000</v>
      </c>
      <c r="F89" s="12">
        <v>0</v>
      </c>
      <c r="G89" s="12">
        <v>0</v>
      </c>
    </row>
    <row r="90" spans="2:7" ht="38.25" x14ac:dyDescent="0.2">
      <c r="B90" s="9">
        <v>41035400</v>
      </c>
      <c r="C90" s="10" t="s">
        <v>86</v>
      </c>
      <c r="D90" s="11">
        <f t="shared" ref="D90:D95" si="19">E90+F90</f>
        <v>244600</v>
      </c>
      <c r="E90" s="12">
        <v>244600</v>
      </c>
      <c r="F90" s="12">
        <v>0</v>
      </c>
      <c r="G90" s="12">
        <v>0</v>
      </c>
    </row>
    <row r="91" spans="2:7" ht="63.75" x14ac:dyDescent="0.2">
      <c r="B91" s="9">
        <v>41036000</v>
      </c>
      <c r="C91" s="10" t="s">
        <v>87</v>
      </c>
      <c r="D91" s="11">
        <f t="shared" si="19"/>
        <v>929900</v>
      </c>
      <c r="E91" s="12">
        <v>929900</v>
      </c>
      <c r="F91" s="12">
        <v>0</v>
      </c>
      <c r="G91" s="12">
        <v>0</v>
      </c>
    </row>
    <row r="92" spans="2:7" ht="38.25" x14ac:dyDescent="0.2">
      <c r="B92" s="9">
        <v>41036300</v>
      </c>
      <c r="C92" s="10" t="s">
        <v>88</v>
      </c>
      <c r="D92" s="11">
        <f t="shared" si="19"/>
        <v>3052500</v>
      </c>
      <c r="E92" s="12">
        <v>3052500</v>
      </c>
      <c r="F92" s="12">
        <v>0</v>
      </c>
      <c r="G92" s="12">
        <v>0</v>
      </c>
    </row>
    <row r="93" spans="2:7" ht="51" x14ac:dyDescent="0.2">
      <c r="B93" s="9">
        <v>41037400</v>
      </c>
      <c r="C93" s="10" t="s">
        <v>106</v>
      </c>
      <c r="D93" s="11">
        <f t="shared" ref="D93" si="20">E93+F93</f>
        <v>345900</v>
      </c>
      <c r="E93" s="12">
        <v>0</v>
      </c>
      <c r="F93" s="12">
        <v>345900</v>
      </c>
      <c r="G93" s="12">
        <v>0</v>
      </c>
    </row>
    <row r="94" spans="2:7" ht="25.5" x14ac:dyDescent="0.2">
      <c r="B94" s="5">
        <v>41040000</v>
      </c>
      <c r="C94" s="6" t="s">
        <v>92</v>
      </c>
      <c r="D94" s="7">
        <f t="shared" si="19"/>
        <v>30822.05</v>
      </c>
      <c r="E94" s="8">
        <f>E95</f>
        <v>30822.05</v>
      </c>
      <c r="F94" s="8">
        <f t="shared" ref="F94:G94" si="21">F95</f>
        <v>0</v>
      </c>
      <c r="G94" s="8">
        <f t="shared" si="21"/>
        <v>0</v>
      </c>
    </row>
    <row r="95" spans="2:7" x14ac:dyDescent="0.2">
      <c r="B95" s="9">
        <v>41040400</v>
      </c>
      <c r="C95" s="10" t="s">
        <v>93</v>
      </c>
      <c r="D95" s="11">
        <f t="shared" si="19"/>
        <v>30822.05</v>
      </c>
      <c r="E95" s="12">
        <v>30822.05</v>
      </c>
      <c r="F95" s="12">
        <v>0</v>
      </c>
      <c r="G95" s="12">
        <v>0</v>
      </c>
    </row>
    <row r="96" spans="2:7" s="20" customFormat="1" ht="28.5" customHeight="1" x14ac:dyDescent="0.2">
      <c r="B96" s="14">
        <v>41050000</v>
      </c>
      <c r="C96" s="15" t="s">
        <v>59</v>
      </c>
      <c r="D96" s="7">
        <f t="shared" si="11"/>
        <v>2662352</v>
      </c>
      <c r="E96" s="7">
        <f>E97+E99+E98+E101</f>
        <v>2662352</v>
      </c>
      <c r="F96" s="7">
        <f t="shared" ref="F96:G96" si="22">F99+F98</f>
        <v>0</v>
      </c>
      <c r="G96" s="7">
        <f t="shared" si="22"/>
        <v>0</v>
      </c>
    </row>
    <row r="97" spans="2:10" s="20" customFormat="1" ht="105" customHeight="1" x14ac:dyDescent="0.2">
      <c r="B97" s="9">
        <v>41050900</v>
      </c>
      <c r="C97" s="10" t="s">
        <v>89</v>
      </c>
      <c r="D97" s="11">
        <f t="shared" ref="D97" si="23">E97+F97</f>
        <v>958800</v>
      </c>
      <c r="E97" s="12">
        <v>958800</v>
      </c>
      <c r="F97" s="12">
        <v>0</v>
      </c>
      <c r="G97" s="12">
        <v>0</v>
      </c>
    </row>
    <row r="98" spans="2:10" s="20" customFormat="1" ht="41.25" customHeight="1" x14ac:dyDescent="0.2">
      <c r="B98" s="9">
        <v>41051000</v>
      </c>
      <c r="C98" s="10" t="s">
        <v>85</v>
      </c>
      <c r="D98" s="11">
        <f t="shared" ref="D98" si="24">E98+F98</f>
        <v>1413568</v>
      </c>
      <c r="E98" s="12">
        <v>1413568</v>
      </c>
      <c r="F98" s="12">
        <v>0</v>
      </c>
      <c r="G98" s="12">
        <v>0</v>
      </c>
    </row>
    <row r="99" spans="2:10" s="20" customFormat="1" ht="15" customHeight="1" x14ac:dyDescent="0.2">
      <c r="B99" s="9">
        <v>41053900</v>
      </c>
      <c r="C99" s="10" t="s">
        <v>63</v>
      </c>
      <c r="D99" s="11">
        <f t="shared" si="11"/>
        <v>25560</v>
      </c>
      <c r="E99" s="12">
        <v>25560</v>
      </c>
      <c r="F99" s="12">
        <v>0</v>
      </c>
      <c r="G99" s="12">
        <v>0</v>
      </c>
    </row>
    <row r="100" spans="2:10" s="20" customFormat="1" ht="54" customHeight="1" x14ac:dyDescent="0.2">
      <c r="B100" s="16">
        <v>41053900</v>
      </c>
      <c r="C100" s="17" t="s">
        <v>69</v>
      </c>
      <c r="D100" s="18">
        <f>E100+F100</f>
        <v>25560</v>
      </c>
      <c r="E100" s="19">
        <v>25560</v>
      </c>
      <c r="F100" s="19"/>
      <c r="G100" s="19"/>
    </row>
    <row r="101" spans="2:10" s="20" customFormat="1" ht="78.75" customHeight="1" x14ac:dyDescent="0.2">
      <c r="B101" s="9">
        <v>41059300</v>
      </c>
      <c r="C101" s="10" t="s">
        <v>90</v>
      </c>
      <c r="D101" s="11">
        <f t="shared" ref="D101" si="25">E101+F101</f>
        <v>264424</v>
      </c>
      <c r="E101" s="12">
        <v>264424</v>
      </c>
      <c r="F101" s="12">
        <v>0</v>
      </c>
      <c r="G101" s="12">
        <v>0</v>
      </c>
    </row>
    <row r="102" spans="2:10" s="2" customFormat="1" ht="19.149999999999999" customHeight="1" x14ac:dyDescent="0.2">
      <c r="B102" s="21" t="s">
        <v>61</v>
      </c>
      <c r="C102" s="15" t="s">
        <v>60</v>
      </c>
      <c r="D102" s="7">
        <f t="shared" si="11"/>
        <v>347807018.05000001</v>
      </c>
      <c r="E102" s="7">
        <f>E85+E86</f>
        <v>343947702.05000001</v>
      </c>
      <c r="F102" s="7">
        <f>F85+F86</f>
        <v>3859316</v>
      </c>
      <c r="G102" s="7">
        <f>G85+G86</f>
        <v>445100</v>
      </c>
    </row>
    <row r="104" spans="2:10" ht="18.75" x14ac:dyDescent="0.3">
      <c r="B104" s="27" t="s">
        <v>101</v>
      </c>
      <c r="C104" s="27"/>
      <c r="D104" s="27"/>
      <c r="E104" s="28"/>
      <c r="F104" s="28"/>
      <c r="G104" s="28"/>
      <c r="H104" s="29"/>
      <c r="I104" s="30"/>
      <c r="J104" s="29"/>
    </row>
    <row r="105" spans="2:10" ht="18.75" x14ac:dyDescent="0.3">
      <c r="B105" s="27" t="s">
        <v>102</v>
      </c>
      <c r="C105" s="27"/>
      <c r="D105" s="27"/>
      <c r="E105" s="29"/>
      <c r="F105" s="27" t="s">
        <v>103</v>
      </c>
      <c r="G105" s="29"/>
      <c r="H105" s="27"/>
      <c r="I105" s="30"/>
      <c r="J105" s="29"/>
    </row>
  </sheetData>
  <mergeCells count="8">
    <mergeCell ref="B13:G13"/>
    <mergeCell ref="B16:B18"/>
    <mergeCell ref="C16:C18"/>
    <mergeCell ref="D16:D18"/>
    <mergeCell ref="E16:E18"/>
    <mergeCell ref="F16:G16"/>
    <mergeCell ref="F17:F18"/>
    <mergeCell ref="G17:G18"/>
  </mergeCells>
  <pageMargins left="0.59055118110236204" right="0.59055118110236204" top="0.39370078740157499" bottom="0.39370078740157499" header="0" footer="0"/>
  <pageSetup paperSize="9" scale="68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Фінанси1</cp:lastModifiedBy>
  <cp:lastPrinted>2025-03-17T13:02:05Z</cp:lastPrinted>
  <dcterms:created xsi:type="dcterms:W3CDTF">2020-12-24T12:59:33Z</dcterms:created>
  <dcterms:modified xsi:type="dcterms:W3CDTF">2025-03-20T12:43:43Z</dcterms:modified>
</cp:coreProperties>
</file>